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35"/>
  </bookViews>
  <sheets>
    <sheet name="Лист1 (3)" sheetId="6" r:id="rId1"/>
  </sheets>
  <definedNames>
    <definedName name="_xlnm.Print_Titles" localSheetId="0">'Лист1 (3)'!$A:$B,'Лист1 (3)'!$1:$6</definedName>
    <definedName name="_xlnm.Print_Area" localSheetId="0">'Лист1 (3)'!$A$1:$T$28</definedName>
  </definedNames>
  <calcPr calcId="152511"/>
</workbook>
</file>

<file path=xl/calcChain.xml><?xml version="1.0" encoding="utf-8"?>
<calcChain xmlns="http://schemas.openxmlformats.org/spreadsheetml/2006/main">
  <c r="D8" i="6" l="1"/>
  <c r="D7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O28" i="6" l="1"/>
  <c r="P28" i="6"/>
  <c r="Q28" i="6"/>
  <c r="R28" i="6"/>
  <c r="S28" i="6"/>
  <c r="T28" i="6"/>
  <c r="K28" i="6" l="1"/>
  <c r="L28" i="6"/>
  <c r="N28" i="6" l="1"/>
  <c r="J28" i="6"/>
  <c r="M28" i="6"/>
  <c r="I28" i="6"/>
  <c r="H28" i="6"/>
  <c r="G28" i="6" l="1"/>
  <c r="D28" i="6" l="1"/>
  <c r="C28" i="6"/>
  <c r="E28" i="6"/>
  <c r="F28" i="6"/>
</calcChain>
</file>

<file path=xl/sharedStrings.xml><?xml version="1.0" encoding="utf-8"?>
<sst xmlns="http://schemas.openxmlformats.org/spreadsheetml/2006/main" count="45" uniqueCount="32">
  <si>
    <t>Наименование муниципального образования</t>
  </si>
  <si>
    <t>2025 год</t>
  </si>
  <si>
    <t>Площадь земельного участка (образуемого земельного участка), га</t>
  </si>
  <si>
    <t xml:space="preserve">Стоимость проведения кадастровых работ, руб </t>
  </si>
  <si>
    <t>Верхнеландеховский район</t>
  </si>
  <si>
    <t>Вичугский район</t>
  </si>
  <si>
    <t>Гаврилово-Посадский район</t>
  </si>
  <si>
    <t>Заволжский район</t>
  </si>
  <si>
    <t>Ивановский район</t>
  </si>
  <si>
    <t>Ильинский район</t>
  </si>
  <si>
    <t>Кинешемский район</t>
  </si>
  <si>
    <t>Комсомольский район</t>
  </si>
  <si>
    <t>Лежневский район</t>
  </si>
  <si>
    <t>Лухский район</t>
  </si>
  <si>
    <t>Палехский район</t>
  </si>
  <si>
    <t>Пестяковский район</t>
  </si>
  <si>
    <t>Приволжский район</t>
  </si>
  <si>
    <t>Пучежский район</t>
  </si>
  <si>
    <t>Родниковский район</t>
  </si>
  <si>
    <t>Савинский район</t>
  </si>
  <si>
    <t>Тейковский район</t>
  </si>
  <si>
    <t>Фурмановский район</t>
  </si>
  <si>
    <t>Шуйский район</t>
  </si>
  <si>
    <t>Южский район</t>
  </si>
  <si>
    <t>Юрьевецкий район</t>
  </si>
  <si>
    <t xml:space="preserve">Стоимость проведения проектов межевания работ, руб </t>
  </si>
  <si>
    <t>Всего. Руб</t>
  </si>
  <si>
    <t>Всего, га</t>
  </si>
  <si>
    <t>2026 год</t>
  </si>
  <si>
    <t>2027 год</t>
  </si>
  <si>
    <t>Расчет распределения субсидии бюджетам муниципальных образований Ивановской области на подготовку проектов межевания земельных участков и на проведение кадастровых работ 
на 2025 год и на плановый период 2026 и 2027 годов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</si>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</sst>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/>
    </xf>
    <xf numFmtId="0" fontId="0" fillId="0" borderId="14" xfId="0" applyBorder="1"/>
    <xf numFmtId="0" fontId="2" fillId="0" borderId="12" xfId="0" applyFont="1" applyFill="1" applyBorder="1" applyAlignment="1">
      <alignment horizontal="center" vertical="center" wrapText="1"/>
    </xf>
    <xf numFmtId="2" fontId="0" fillId="0" borderId="0" xfId="0" applyNumberFormat="1"/>
    <xf numFmtId="4" fontId="1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" fontId="1" fillId="0" borderId="17" xfId="0" applyNumberFormat="1" applyFont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22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view="pageBreakPreview" zoomScaleNormal="100" zoomScaleSheetLayoutView="100" workbookViewId="0">
      <selection activeCell="V20" sqref="V20"/>
    </sheetView>
  </sheetViews>
  <sheetFormatPr defaultRowHeight="15" x14ac:dyDescent="0.25"/>
  <cols>
    <col min="1" max="1" width="3.5703125" customWidth="1"/>
    <col min="2" max="2" width="16.28515625" customWidth="1"/>
    <col min="3" max="3" width="10.7109375" customWidth="1"/>
    <col min="4" max="4" width="7.85546875" bestFit="1" customWidth="1"/>
    <col min="5" max="5" width="8.140625" customWidth="1"/>
    <col min="6" max="6" width="10.7109375" customWidth="1"/>
    <col min="7" max="7" width="7.5703125" customWidth="1"/>
    <col min="8" max="8" width="10" bestFit="1" customWidth="1"/>
    <col min="9" max="9" width="10.85546875" bestFit="1" customWidth="1"/>
    <col min="10" max="10" width="7.85546875" bestFit="1" customWidth="1"/>
    <col min="11" max="11" width="7.85546875" customWidth="1"/>
    <col min="12" max="12" width="11.5703125" customWidth="1"/>
    <col min="13" max="13" width="7.28515625" customWidth="1"/>
    <col min="14" max="14" width="11" customWidth="1"/>
    <col min="15" max="15" width="10.85546875" customWidth="1"/>
    <col min="16" max="16" width="8.5703125" customWidth="1"/>
    <col min="17" max="17" width="7.7109375" customWidth="1"/>
    <col min="18" max="18" width="10.85546875" bestFit="1" customWidth="1"/>
    <col min="19" max="19" width="7.5703125" customWidth="1"/>
    <col min="20" max="20" width="9.85546875" customWidth="1"/>
  </cols>
  <sheetData>
    <row r="1" spans="1:21" ht="15" customHeight="1" x14ac:dyDescent="0.25">
      <c r="A1" s="46" t="s">
        <v>30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20"/>
    </row>
    <row r="2" spans="1:21" ht="23.25" customHeight="1" thickBot="1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20"/>
    </row>
    <row r="3" spans="1:21" ht="16.5" customHeight="1" x14ac:dyDescent="0.25">
      <c r="A3" s="36" t="s">
        <v>31</v>
      </c>
      <c r="B3" s="45" t="s">
        <v>0</v>
      </c>
      <c r="C3" s="39" t="s">
        <v>1</v>
      </c>
      <c r="D3" s="31"/>
      <c r="E3" s="31"/>
      <c r="F3" s="31"/>
      <c r="G3" s="31"/>
      <c r="H3" s="40"/>
      <c r="I3" s="30" t="s">
        <v>28</v>
      </c>
      <c r="J3" s="31"/>
      <c r="K3" s="31"/>
      <c r="L3" s="31"/>
      <c r="M3" s="31"/>
      <c r="N3" s="32"/>
      <c r="O3" s="30" t="s">
        <v>29</v>
      </c>
      <c r="P3" s="31"/>
      <c r="Q3" s="31"/>
      <c r="R3" s="31"/>
      <c r="S3" s="31"/>
      <c r="T3" s="32"/>
    </row>
    <row r="4" spans="1:21" x14ac:dyDescent="0.25">
      <c r="A4" s="37"/>
      <c r="B4" s="43"/>
      <c r="C4" s="41"/>
      <c r="D4" s="34"/>
      <c r="E4" s="34"/>
      <c r="F4" s="34"/>
      <c r="G4" s="34"/>
      <c r="H4" s="42"/>
      <c r="I4" s="33"/>
      <c r="J4" s="34"/>
      <c r="K4" s="34"/>
      <c r="L4" s="34"/>
      <c r="M4" s="34"/>
      <c r="N4" s="35"/>
      <c r="O4" s="33"/>
      <c r="P4" s="34"/>
      <c r="Q4" s="34"/>
      <c r="R4" s="34"/>
      <c r="S4" s="34"/>
      <c r="T4" s="35"/>
    </row>
    <row r="5" spans="1:21" ht="130.5" customHeight="1" thickBot="1" x14ac:dyDescent="0.3">
      <c r="A5" s="38"/>
      <c r="B5" s="44"/>
      <c r="C5" s="14" t="s">
        <v>26</v>
      </c>
      <c r="D5" s="15" t="s">
        <v>27</v>
      </c>
      <c r="E5" s="1" t="s">
        <v>2</v>
      </c>
      <c r="F5" s="1" t="s">
        <v>3</v>
      </c>
      <c r="G5" s="1" t="s">
        <v>2</v>
      </c>
      <c r="H5" s="8" t="s">
        <v>25</v>
      </c>
      <c r="I5" s="15" t="s">
        <v>26</v>
      </c>
      <c r="J5" s="15" t="s">
        <v>27</v>
      </c>
      <c r="K5" s="1" t="s">
        <v>2</v>
      </c>
      <c r="L5" s="2" t="s">
        <v>3</v>
      </c>
      <c r="M5" s="1" t="s">
        <v>2</v>
      </c>
      <c r="N5" s="8" t="s">
        <v>25</v>
      </c>
      <c r="O5" s="15" t="s">
        <v>26</v>
      </c>
      <c r="P5" s="15" t="s">
        <v>27</v>
      </c>
      <c r="Q5" s="1" t="s">
        <v>2</v>
      </c>
      <c r="R5" s="2" t="s">
        <v>3</v>
      </c>
      <c r="S5" s="1" t="s">
        <v>2</v>
      </c>
      <c r="T5" s="2" t="s">
        <v>3</v>
      </c>
    </row>
    <row r="6" spans="1:21" ht="15.75" thickBot="1" x14ac:dyDescent="0.3">
      <c r="A6" s="3">
        <v>1</v>
      </c>
      <c r="B6" s="16">
        <v>2</v>
      </c>
      <c r="C6" s="3">
        <v>3</v>
      </c>
      <c r="D6" s="3">
        <v>4</v>
      </c>
      <c r="E6" s="4">
        <v>5</v>
      </c>
      <c r="F6" s="4">
        <v>6</v>
      </c>
      <c r="G6" s="3">
        <v>7</v>
      </c>
      <c r="H6" s="4">
        <v>8</v>
      </c>
      <c r="I6" s="4">
        <v>9</v>
      </c>
      <c r="J6" s="3">
        <v>10</v>
      </c>
      <c r="K6" s="4">
        <v>11</v>
      </c>
      <c r="L6" s="4">
        <v>12</v>
      </c>
      <c r="M6" s="3">
        <v>13</v>
      </c>
      <c r="N6" s="4">
        <v>14</v>
      </c>
      <c r="O6" s="4">
        <v>15</v>
      </c>
      <c r="P6" s="3">
        <v>16</v>
      </c>
      <c r="Q6" s="4">
        <v>17</v>
      </c>
      <c r="R6" s="4">
        <v>18</v>
      </c>
      <c r="S6" s="3">
        <v>19</v>
      </c>
      <c r="T6" s="5">
        <v>20</v>
      </c>
    </row>
    <row r="7" spans="1:21" ht="24.75" x14ac:dyDescent="0.25">
      <c r="A7" s="24">
        <v>1</v>
      </c>
      <c r="B7" s="17" t="s">
        <v>4</v>
      </c>
      <c r="C7" s="21">
        <v>969979.44</v>
      </c>
      <c r="D7" s="10">
        <f>E7+G7</f>
        <v>751.93419085137316</v>
      </c>
      <c r="E7" s="11">
        <v>496.42667723668302</v>
      </c>
      <c r="F7" s="11">
        <v>706640.29999999993</v>
      </c>
      <c r="G7" s="26">
        <v>255.5075136146902</v>
      </c>
      <c r="H7" s="11">
        <v>263339.14</v>
      </c>
      <c r="I7" s="10">
        <v>951245.23</v>
      </c>
      <c r="J7" s="10">
        <v>728.34596791023114</v>
      </c>
      <c r="K7" s="11">
        <v>535.55734797517982</v>
      </c>
      <c r="L7" s="12">
        <v>841463.23</v>
      </c>
      <c r="M7" s="6">
        <v>192.78861993505126</v>
      </c>
      <c r="N7" s="27">
        <v>109782</v>
      </c>
      <c r="O7" s="28">
        <v>969359.53</v>
      </c>
      <c r="P7" s="28">
        <v>733.90087200994572</v>
      </c>
      <c r="Q7" s="28">
        <v>539.61850826704904</v>
      </c>
      <c r="R7" s="28">
        <v>857472.65</v>
      </c>
      <c r="S7" s="28">
        <v>194.28236374289662</v>
      </c>
      <c r="T7" s="29">
        <v>111886.88</v>
      </c>
    </row>
    <row r="8" spans="1:21" x14ac:dyDescent="0.25">
      <c r="A8" s="24">
        <v>2</v>
      </c>
      <c r="B8" s="18" t="s">
        <v>5</v>
      </c>
      <c r="C8" s="21">
        <v>7362762.54</v>
      </c>
      <c r="D8" s="10">
        <f t="shared" ref="D8:D27" si="0">E8+G8</f>
        <v>5468.9172894944577</v>
      </c>
      <c r="E8" s="11">
        <v>4394.1573488255763</v>
      </c>
      <c r="F8" s="11">
        <v>6255049.5499999998</v>
      </c>
      <c r="G8" s="26">
        <v>1074.7599406688812</v>
      </c>
      <c r="H8" s="11">
        <v>1107712.99</v>
      </c>
      <c r="I8" s="10">
        <v>7190471.2699999996</v>
      </c>
      <c r="J8" s="10">
        <v>5472.75</v>
      </c>
      <c r="K8" s="11">
        <v>4066.86</v>
      </c>
      <c r="L8" s="12">
        <v>6389872.4799999995</v>
      </c>
      <c r="M8" s="6">
        <v>1405.89</v>
      </c>
      <c r="N8" s="12">
        <v>800598.78999999992</v>
      </c>
      <c r="O8" s="28">
        <v>7208585.5699999994</v>
      </c>
      <c r="P8" s="28">
        <v>5425.01</v>
      </c>
      <c r="Q8" s="28">
        <v>4031.23</v>
      </c>
      <c r="R8" s="28">
        <v>6405881.8999999994</v>
      </c>
      <c r="S8" s="28">
        <v>1393.78</v>
      </c>
      <c r="T8" s="29">
        <v>802703.66999999993</v>
      </c>
    </row>
    <row r="9" spans="1:21" ht="24.75" x14ac:dyDescent="0.25">
      <c r="A9" s="24">
        <v>3</v>
      </c>
      <c r="B9" s="17" t="s">
        <v>6</v>
      </c>
      <c r="C9" s="21">
        <v>173447.1</v>
      </c>
      <c r="D9" s="10">
        <f t="shared" si="0"/>
        <v>168.04709524796945</v>
      </c>
      <c r="E9" s="11">
        <v>1.9479559751913416</v>
      </c>
      <c r="F9" s="11">
        <v>2764.6000000000058</v>
      </c>
      <c r="G9" s="26">
        <v>166.0991392727781</v>
      </c>
      <c r="H9" s="11">
        <v>170682.5</v>
      </c>
      <c r="I9" s="10">
        <v>154712.9</v>
      </c>
      <c r="J9" s="10">
        <v>118.09272353252923</v>
      </c>
      <c r="K9" s="11">
        <v>87.903797772272767</v>
      </c>
      <c r="L9" s="12">
        <v>137587.54</v>
      </c>
      <c r="M9" s="6">
        <v>30.188925760256463</v>
      </c>
      <c r="N9" s="12">
        <v>17125.359999999986</v>
      </c>
      <c r="O9" s="28">
        <v>172827.2</v>
      </c>
      <c r="P9" s="28">
        <v>130.60482336965518</v>
      </c>
      <c r="Q9" s="28">
        <v>97.071219793687817</v>
      </c>
      <c r="R9" s="28">
        <v>153596.96000000002</v>
      </c>
      <c r="S9" s="28">
        <v>33.533603575967369</v>
      </c>
      <c r="T9" s="29">
        <v>19230.239999999987</v>
      </c>
    </row>
    <row r="10" spans="1:21" x14ac:dyDescent="0.25">
      <c r="A10" s="24">
        <v>4</v>
      </c>
      <c r="B10" s="17" t="s">
        <v>7</v>
      </c>
      <c r="C10" s="21">
        <v>509062.27999999997</v>
      </c>
      <c r="D10" s="10">
        <f t="shared" si="0"/>
        <v>414.9923832258599</v>
      </c>
      <c r="E10" s="11">
        <v>210.95687493395462</v>
      </c>
      <c r="F10" s="11">
        <v>299396.58999999997</v>
      </c>
      <c r="G10" s="26">
        <v>204.03550829190527</v>
      </c>
      <c r="H10" s="11">
        <v>209665.69</v>
      </c>
      <c r="I10" s="10">
        <v>490328.06999999995</v>
      </c>
      <c r="J10" s="10">
        <v>376.32933892258507</v>
      </c>
      <c r="K10" s="11">
        <v>277.42006925084451</v>
      </c>
      <c r="L10" s="12">
        <v>434219.51999999996</v>
      </c>
      <c r="M10" s="6">
        <v>98.90926967174056</v>
      </c>
      <c r="N10" s="12">
        <v>56108.549999999988</v>
      </c>
      <c r="O10" s="28">
        <v>508442.36999999994</v>
      </c>
      <c r="P10" s="28">
        <v>386.05096488952654</v>
      </c>
      <c r="Q10" s="28">
        <v>284.53865488105407</v>
      </c>
      <c r="R10" s="28">
        <v>450228.93999999994</v>
      </c>
      <c r="S10" s="28">
        <v>101.51231000847244</v>
      </c>
      <c r="T10" s="29">
        <v>58213.429999999986</v>
      </c>
    </row>
    <row r="11" spans="1:21" x14ac:dyDescent="0.25">
      <c r="A11" s="24">
        <v>5</v>
      </c>
      <c r="B11" s="17" t="s">
        <v>8</v>
      </c>
      <c r="C11" s="21">
        <v>3623270.4799999995</v>
      </c>
      <c r="D11" s="10">
        <f t="shared" si="0"/>
        <v>2639.5712997489418</v>
      </c>
      <c r="E11" s="11">
        <v>2325.7818360309388</v>
      </c>
      <c r="F11" s="11">
        <v>3300822.2699999996</v>
      </c>
      <c r="G11" s="26">
        <v>313.78946371800271</v>
      </c>
      <c r="H11" s="11">
        <v>322448.20999999996</v>
      </c>
      <c r="I11" s="10">
        <v>3604536.2699999996</v>
      </c>
      <c r="J11" s="10">
        <v>2492.7362484974324</v>
      </c>
      <c r="K11" s="11">
        <v>2195.0117058425462</v>
      </c>
      <c r="L11" s="12">
        <v>3435645.1999999997</v>
      </c>
      <c r="M11" s="6">
        <v>297.72454265488614</v>
      </c>
      <c r="N11" s="12">
        <v>168891.06999999995</v>
      </c>
      <c r="O11" s="28">
        <v>3622650.5699999994</v>
      </c>
      <c r="P11" s="28">
        <v>2479.5813981175165</v>
      </c>
      <c r="Q11" s="28">
        <v>2181.3994513297521</v>
      </c>
      <c r="R11" s="28">
        <v>3451654.6199999996</v>
      </c>
      <c r="S11" s="28">
        <v>298.1819467877645</v>
      </c>
      <c r="T11" s="29">
        <v>170995.94999999995</v>
      </c>
    </row>
    <row r="12" spans="1:21" x14ac:dyDescent="0.25">
      <c r="A12" s="24">
        <v>6</v>
      </c>
      <c r="B12" s="17" t="s">
        <v>9</v>
      </c>
      <c r="C12" s="21">
        <v>4306504.03</v>
      </c>
      <c r="D12" s="10">
        <f t="shared" si="0"/>
        <v>3209.1459348956323</v>
      </c>
      <c r="E12" s="11">
        <v>2575.8653789210616</v>
      </c>
      <c r="F12" s="11">
        <v>3655748.6500000004</v>
      </c>
      <c r="G12" s="26">
        <v>633.28055597457058</v>
      </c>
      <c r="H12" s="11">
        <v>650755.38</v>
      </c>
      <c r="I12" s="10">
        <v>4287769.82</v>
      </c>
      <c r="J12" s="10">
        <v>3298.2428580834185</v>
      </c>
      <c r="K12" s="11">
        <v>2421.7718959845088</v>
      </c>
      <c r="L12" s="12">
        <v>3790571.5800000005</v>
      </c>
      <c r="M12" s="6">
        <v>876.47096209890981</v>
      </c>
      <c r="N12" s="12">
        <v>497198.24</v>
      </c>
      <c r="O12" s="28">
        <v>4305884.12</v>
      </c>
      <c r="P12" s="28">
        <v>3276.3906372746696</v>
      </c>
      <c r="Q12" s="28">
        <v>2405.7081657962235</v>
      </c>
      <c r="R12" s="28">
        <v>3806581.0000000005</v>
      </c>
      <c r="S12" s="28">
        <v>870.68247147844636</v>
      </c>
      <c r="T12" s="29">
        <v>499303.12</v>
      </c>
    </row>
    <row r="13" spans="1:21" ht="24.75" x14ac:dyDescent="0.25">
      <c r="A13" s="24">
        <v>7</v>
      </c>
      <c r="B13" s="17" t="s">
        <v>10</v>
      </c>
      <c r="C13" s="21">
        <v>2164027.3099999996</v>
      </c>
      <c r="D13" s="10">
        <f t="shared" si="0"/>
        <v>1632.7138698432079</v>
      </c>
      <c r="E13" s="11">
        <v>1241.6088610864172</v>
      </c>
      <c r="F13" s="11">
        <v>1762130.0999999999</v>
      </c>
      <c r="G13" s="26">
        <v>391.10500875679071</v>
      </c>
      <c r="H13" s="11">
        <v>401897.20999999996</v>
      </c>
      <c r="I13" s="10">
        <v>2145293.0999999996</v>
      </c>
      <c r="J13" s="10">
        <v>1649.7299594950728</v>
      </c>
      <c r="K13" s="11">
        <v>1211.9511369461222</v>
      </c>
      <c r="L13" s="12">
        <v>1896953.0299999998</v>
      </c>
      <c r="M13" s="6">
        <v>437.77882254895064</v>
      </c>
      <c r="N13" s="12">
        <v>248340.06999999995</v>
      </c>
      <c r="O13" s="28">
        <v>2163407.3999999994</v>
      </c>
      <c r="P13" s="28">
        <v>1645.6913712001517</v>
      </c>
      <c r="Q13" s="28">
        <v>1208.9666256481994</v>
      </c>
      <c r="R13" s="28">
        <v>1912962.4499999997</v>
      </c>
      <c r="S13" s="28">
        <v>436.72474555195225</v>
      </c>
      <c r="T13" s="29">
        <v>250444.94999999995</v>
      </c>
    </row>
    <row r="14" spans="1:21" ht="24.75" hidden="1" x14ac:dyDescent="0.25">
      <c r="A14" s="24">
        <v>8</v>
      </c>
      <c r="B14" s="17" t="s">
        <v>11</v>
      </c>
      <c r="C14" s="21">
        <v>2095274.1199999999</v>
      </c>
      <c r="D14" s="10">
        <f t="shared" si="0"/>
        <v>1582.1253460480712</v>
      </c>
      <c r="E14" s="11">
        <v>1198.7918783997186</v>
      </c>
      <c r="F14" s="11">
        <v>1701362.9</v>
      </c>
      <c r="G14" s="26">
        <v>383.33346764835261</v>
      </c>
      <c r="H14" s="11">
        <v>393911.22</v>
      </c>
      <c r="I14" s="10">
        <v>2076539.9099999997</v>
      </c>
      <c r="J14" s="10">
        <v>1596.8283224951426</v>
      </c>
      <c r="K14" s="11">
        <v>1173.1273622061474</v>
      </c>
      <c r="L14" s="12">
        <v>1836185.8299999998</v>
      </c>
      <c r="M14" s="6">
        <v>423.7009602889953</v>
      </c>
      <c r="N14" s="12">
        <v>240354.07999999996</v>
      </c>
      <c r="O14" s="28">
        <v>2094654.21</v>
      </c>
      <c r="P14" s="28">
        <v>1593.3613829398867</v>
      </c>
      <c r="Q14" s="28">
        <v>1170.5625698163201</v>
      </c>
      <c r="R14" s="28">
        <v>1852195.25</v>
      </c>
      <c r="S14" s="28">
        <v>422.79881312356662</v>
      </c>
      <c r="T14" s="29">
        <v>242458.95999999996</v>
      </c>
    </row>
    <row r="15" spans="1:21" x14ac:dyDescent="0.25">
      <c r="A15" s="24">
        <v>9</v>
      </c>
      <c r="B15" s="17" t="s">
        <v>12</v>
      </c>
      <c r="C15" s="21">
        <v>1503934.95</v>
      </c>
      <c r="D15" s="10">
        <f t="shared" si="0"/>
        <v>1147.0186228168918</v>
      </c>
      <c r="E15" s="11">
        <v>830.52736280858414</v>
      </c>
      <c r="F15" s="11">
        <v>1178710.3899999999</v>
      </c>
      <c r="G15" s="26">
        <v>316.49126000830773</v>
      </c>
      <c r="H15" s="11">
        <v>325224.56</v>
      </c>
      <c r="I15" s="10">
        <v>1485200.7399999998</v>
      </c>
      <c r="J15" s="10">
        <v>1141.8267699833514</v>
      </c>
      <c r="K15" s="11">
        <v>839.20802224112754</v>
      </c>
      <c r="L15" s="12">
        <v>1313533.3199999998</v>
      </c>
      <c r="M15" s="6">
        <v>302.61874774222377</v>
      </c>
      <c r="N15" s="12">
        <v>171667.41999999998</v>
      </c>
      <c r="O15" s="28">
        <v>1503315.0399999998</v>
      </c>
      <c r="P15" s="28">
        <v>1143.2765225916178</v>
      </c>
      <c r="Q15" s="28">
        <v>840.25318951391944</v>
      </c>
      <c r="R15" s="28">
        <v>1329542.7399999998</v>
      </c>
      <c r="S15" s="28">
        <v>303.0233330776984</v>
      </c>
      <c r="T15" s="29">
        <v>173772.3</v>
      </c>
    </row>
    <row r="16" spans="1:21" x14ac:dyDescent="0.25">
      <c r="A16" s="24">
        <v>10</v>
      </c>
      <c r="B16" s="17" t="s">
        <v>13</v>
      </c>
      <c r="C16" s="21">
        <v>427381.44</v>
      </c>
      <c r="D16" s="10">
        <f t="shared" si="0"/>
        <v>414.25543419663887</v>
      </c>
      <c r="E16" s="11">
        <v>1.0910226295926138</v>
      </c>
      <c r="F16" s="11">
        <v>1553.02</v>
      </c>
      <c r="G16" s="26">
        <v>413.16441156704627</v>
      </c>
      <c r="H16" s="11">
        <v>425828.42</v>
      </c>
      <c r="I16" s="10">
        <v>408647.23</v>
      </c>
      <c r="J16" s="10">
        <v>564.93449233171918</v>
      </c>
      <c r="K16" s="11">
        <v>86.797782131960446</v>
      </c>
      <c r="L16" s="12">
        <v>136375.94999999998</v>
      </c>
      <c r="M16" s="6">
        <v>478.13671019975874</v>
      </c>
      <c r="N16" s="12">
        <v>272271.27999999997</v>
      </c>
      <c r="O16" s="28">
        <v>426761.52999999997</v>
      </c>
      <c r="P16" s="28">
        <v>572.32969553279611</v>
      </c>
      <c r="Q16" s="28">
        <v>95.898062802495602</v>
      </c>
      <c r="R16" s="28">
        <v>152385.37</v>
      </c>
      <c r="S16" s="28">
        <v>476.43163273030046</v>
      </c>
      <c r="T16" s="29">
        <v>274376.15999999997</v>
      </c>
    </row>
    <row r="17" spans="1:20" x14ac:dyDescent="0.25">
      <c r="A17" s="24">
        <v>11</v>
      </c>
      <c r="B17" s="17" t="s">
        <v>14</v>
      </c>
      <c r="C17" s="21">
        <v>3329294.5300000003</v>
      </c>
      <c r="D17" s="10">
        <f t="shared" si="0"/>
        <v>2490.1161010341739</v>
      </c>
      <c r="E17" s="11">
        <v>1967.295226590021</v>
      </c>
      <c r="F17" s="11">
        <v>2792046.87</v>
      </c>
      <c r="G17" s="26">
        <v>522.82087444415288</v>
      </c>
      <c r="H17" s="11">
        <v>537247.65999999992</v>
      </c>
      <c r="I17" s="10">
        <v>3310560.3200000003</v>
      </c>
      <c r="J17" s="10">
        <v>2546.3356546539799</v>
      </c>
      <c r="K17" s="11">
        <v>1869.9583625448383</v>
      </c>
      <c r="L17" s="12">
        <v>2926869.8000000003</v>
      </c>
      <c r="M17" s="6">
        <v>676.37729210914131</v>
      </c>
      <c r="N17" s="12">
        <v>383690.5199999999</v>
      </c>
      <c r="O17" s="28">
        <v>3328674.62</v>
      </c>
      <c r="P17" s="28">
        <v>2532.6084528214506</v>
      </c>
      <c r="Q17" s="28">
        <v>1859.8602185283908</v>
      </c>
      <c r="R17" s="28">
        <v>2942879.22</v>
      </c>
      <c r="S17" s="28">
        <v>672.74823429305968</v>
      </c>
      <c r="T17" s="29">
        <v>385795.39999999991</v>
      </c>
    </row>
    <row r="18" spans="1:20" ht="24.75" x14ac:dyDescent="0.25">
      <c r="A18" s="24">
        <v>12</v>
      </c>
      <c r="B18" s="17" t="s">
        <v>15</v>
      </c>
      <c r="C18" s="21">
        <v>2579965.1</v>
      </c>
      <c r="D18" s="10">
        <f t="shared" si="0"/>
        <v>1933.0096746863092</v>
      </c>
      <c r="E18" s="11">
        <v>1496.1885607751838</v>
      </c>
      <c r="F18" s="11">
        <v>2129754.87</v>
      </c>
      <c r="G18" s="26">
        <v>436.82111391112545</v>
      </c>
      <c r="H18" s="11">
        <v>450210.23</v>
      </c>
      <c r="I18" s="10">
        <v>2561230.89</v>
      </c>
      <c r="J18" s="10">
        <v>1962.2659798308246</v>
      </c>
      <c r="K18" s="11">
        <v>1441.3122732070744</v>
      </c>
      <c r="L18" s="12">
        <v>2264577.8000000003</v>
      </c>
      <c r="M18" s="6">
        <v>520.95370662375024</v>
      </c>
      <c r="N18" s="12">
        <v>296653.08999999997</v>
      </c>
      <c r="O18" s="28">
        <v>2579345.1900000004</v>
      </c>
      <c r="P18" s="28">
        <v>1953.9713532732976</v>
      </c>
      <c r="Q18" s="28">
        <v>1435.2027130303184</v>
      </c>
      <c r="R18" s="28">
        <v>2280587.2200000002</v>
      </c>
      <c r="S18" s="28">
        <v>518.76864024297925</v>
      </c>
      <c r="T18" s="29">
        <v>298757.96999999997</v>
      </c>
    </row>
    <row r="19" spans="1:20" ht="24.75" x14ac:dyDescent="0.25">
      <c r="A19" s="24">
        <v>13</v>
      </c>
      <c r="B19" s="17" t="s">
        <v>16</v>
      </c>
      <c r="C19" s="21">
        <v>207029.40000000002</v>
      </c>
      <c r="D19" s="10">
        <f t="shared" si="0"/>
        <v>186.99133277296133</v>
      </c>
      <c r="E19" s="11">
        <v>37.989770782944895</v>
      </c>
      <c r="F19" s="11">
        <v>53916.270000000004</v>
      </c>
      <c r="G19" s="26">
        <v>149.00156199001643</v>
      </c>
      <c r="H19" s="11">
        <v>153113.13</v>
      </c>
      <c r="I19" s="10">
        <v>341852.33</v>
      </c>
      <c r="J19" s="10">
        <v>390.49514132615911</v>
      </c>
      <c r="K19" s="11">
        <v>120.58426561373611</v>
      </c>
      <c r="L19" s="12">
        <v>188739.20000000001</v>
      </c>
      <c r="M19" s="6">
        <v>269.91087571242298</v>
      </c>
      <c r="N19" s="12">
        <v>153113.13</v>
      </c>
      <c r="O19" s="28">
        <v>359966.63</v>
      </c>
      <c r="P19" s="28">
        <v>400.06683122491518</v>
      </c>
      <c r="Q19" s="28">
        <v>129.39838323931841</v>
      </c>
      <c r="R19" s="28">
        <v>204748.62000000002</v>
      </c>
      <c r="S19" s="28">
        <v>270.6684479855968</v>
      </c>
      <c r="T19" s="29">
        <v>155218.01</v>
      </c>
    </row>
    <row r="20" spans="1:20" x14ac:dyDescent="0.25">
      <c r="A20" s="24">
        <v>14</v>
      </c>
      <c r="B20" s="17" t="s">
        <v>17</v>
      </c>
      <c r="C20" s="21">
        <v>686226.29</v>
      </c>
      <c r="D20" s="10">
        <f t="shared" si="0"/>
        <v>545.59466559848568</v>
      </c>
      <c r="E20" s="11">
        <v>320.64482017931817</v>
      </c>
      <c r="F20" s="11">
        <v>455069.15</v>
      </c>
      <c r="G20" s="26">
        <v>224.94984541916753</v>
      </c>
      <c r="H20" s="11">
        <v>231157.14</v>
      </c>
      <c r="I20" s="10">
        <v>667492.08000000007</v>
      </c>
      <c r="J20" s="10">
        <v>513.67309628938847</v>
      </c>
      <c r="K20" s="11">
        <v>376.87827042903263</v>
      </c>
      <c r="L20" s="12">
        <v>589892.08000000007</v>
      </c>
      <c r="M20" s="6">
        <v>136.79482586035584</v>
      </c>
      <c r="N20" s="12">
        <v>77600</v>
      </c>
      <c r="O20" s="28">
        <v>685606.38000000012</v>
      </c>
      <c r="P20" s="28">
        <v>521.91062717667091</v>
      </c>
      <c r="Q20" s="28">
        <v>382.92162605187718</v>
      </c>
      <c r="R20" s="28">
        <v>605901.50000000012</v>
      </c>
      <c r="S20" s="28">
        <v>138.98900112479367</v>
      </c>
      <c r="T20" s="29">
        <v>79704.88</v>
      </c>
    </row>
    <row r="21" spans="1:20" ht="24.75" x14ac:dyDescent="0.25">
      <c r="A21" s="24">
        <v>15</v>
      </c>
      <c r="B21" s="17" t="s">
        <v>18</v>
      </c>
      <c r="C21" s="21">
        <v>270440.54999999993</v>
      </c>
      <c r="D21" s="10">
        <f t="shared" si="0"/>
        <v>239.41476889869222</v>
      </c>
      <c r="E21" s="11">
        <v>62.35195271781658</v>
      </c>
      <c r="F21" s="11">
        <v>88491.839999999967</v>
      </c>
      <c r="G21" s="26">
        <v>177.06281618087564</v>
      </c>
      <c r="H21" s="11">
        <v>181948.71</v>
      </c>
      <c r="I21" s="10">
        <v>251706.33999999994</v>
      </c>
      <c r="J21" s="10">
        <v>192.72360093953981</v>
      </c>
      <c r="K21" s="11">
        <v>142.67437575845605</v>
      </c>
      <c r="L21" s="12">
        <v>223314.76999999996</v>
      </c>
      <c r="M21" s="6">
        <v>50.049225181083756</v>
      </c>
      <c r="N21" s="12">
        <v>28391.569999999978</v>
      </c>
      <c r="O21" s="28">
        <v>269820.63999999996</v>
      </c>
      <c r="P21" s="28">
        <v>204.42924847300606</v>
      </c>
      <c r="Q21" s="28">
        <v>151.24968000301763</v>
      </c>
      <c r="R21" s="28">
        <v>239324.18999999997</v>
      </c>
      <c r="S21" s="28">
        <v>53.179568469988425</v>
      </c>
      <c r="T21" s="29">
        <v>30496.449999999979</v>
      </c>
    </row>
    <row r="22" spans="1:20" x14ac:dyDescent="0.25">
      <c r="A22" s="24">
        <v>16</v>
      </c>
      <c r="B22" s="17" t="s">
        <v>19</v>
      </c>
      <c r="C22" s="21">
        <v>1040576.62</v>
      </c>
      <c r="D22" s="10">
        <f t="shared" si="0"/>
        <v>803.95744251458382</v>
      </c>
      <c r="E22" s="11">
        <v>539.7316922933677</v>
      </c>
      <c r="F22" s="11">
        <v>768260.12</v>
      </c>
      <c r="G22" s="26">
        <v>264.22575022121612</v>
      </c>
      <c r="H22" s="11">
        <v>272316.5</v>
      </c>
      <c r="I22" s="10">
        <v>1021842.41</v>
      </c>
      <c r="J22" s="10">
        <v>783.35962904445682</v>
      </c>
      <c r="K22" s="11">
        <v>574.79785476666825</v>
      </c>
      <c r="L22" s="12">
        <v>903083.05</v>
      </c>
      <c r="M22" s="6">
        <v>208.5617742777886</v>
      </c>
      <c r="N22" s="12">
        <v>118759.35999999999</v>
      </c>
      <c r="O22" s="28">
        <v>1039956.7100000001</v>
      </c>
      <c r="P22" s="28">
        <v>788.30095186750123</v>
      </c>
      <c r="Q22" s="28">
        <v>578.42122400913763</v>
      </c>
      <c r="R22" s="28">
        <v>919092.47000000009</v>
      </c>
      <c r="S22" s="28">
        <v>209.87972785836362</v>
      </c>
      <c r="T22" s="29">
        <v>120864.23999999999</v>
      </c>
    </row>
    <row r="23" spans="1:20" x14ac:dyDescent="0.25">
      <c r="A23" s="24">
        <v>17</v>
      </c>
      <c r="B23" s="17" t="s">
        <v>20</v>
      </c>
      <c r="C23" s="21">
        <v>720770.92000000016</v>
      </c>
      <c r="D23" s="10">
        <f t="shared" si="0"/>
        <v>569.091284122415</v>
      </c>
      <c r="E23" s="11">
        <v>341.7946620126408</v>
      </c>
      <c r="F23" s="11">
        <v>486514.34000000008</v>
      </c>
      <c r="G23" s="26">
        <v>227.29662210977423</v>
      </c>
      <c r="H23" s="11">
        <v>234256.58000000002</v>
      </c>
      <c r="I23" s="10">
        <v>702036.71</v>
      </c>
      <c r="J23" s="10">
        <v>537.19322839518759</v>
      </c>
      <c r="K23" s="11">
        <v>395.47119158373999</v>
      </c>
      <c r="L23" s="12">
        <v>621337.27</v>
      </c>
      <c r="M23" s="6">
        <v>141.72203681144754</v>
      </c>
      <c r="N23" s="12">
        <v>80699.44</v>
      </c>
      <c r="O23" s="28">
        <v>720151.01</v>
      </c>
      <c r="P23" s="28">
        <v>544.89646648258349</v>
      </c>
      <c r="Q23" s="28">
        <v>401.10746696463787</v>
      </c>
      <c r="R23" s="28">
        <v>637346.69000000006</v>
      </c>
      <c r="S23" s="28">
        <v>143.7889995179456</v>
      </c>
      <c r="T23" s="29">
        <v>82804.320000000007</v>
      </c>
    </row>
    <row r="24" spans="1:20" ht="24.75" x14ac:dyDescent="0.25">
      <c r="A24" s="24">
        <v>18</v>
      </c>
      <c r="B24" s="17" t="s">
        <v>21</v>
      </c>
      <c r="C24" s="21">
        <v>1330944.7599999998</v>
      </c>
      <c r="D24" s="10">
        <f t="shared" si="0"/>
        <v>1017.5668808414559</v>
      </c>
      <c r="E24" s="11">
        <v>718.49833768364283</v>
      </c>
      <c r="F24" s="11">
        <v>1022718.5599999998</v>
      </c>
      <c r="G24" s="26">
        <v>299.06854315781305</v>
      </c>
      <c r="H24" s="11">
        <v>308226.2</v>
      </c>
      <c r="I24" s="10">
        <v>1312210.5499999998</v>
      </c>
      <c r="J24" s="10">
        <v>1008.381921554771</v>
      </c>
      <c r="K24" s="11">
        <v>736.75656436627025</v>
      </c>
      <c r="L24" s="12">
        <v>1157541.4899999998</v>
      </c>
      <c r="M24" s="6">
        <v>271.62535718850074</v>
      </c>
      <c r="N24" s="12">
        <v>154669.06</v>
      </c>
      <c r="O24" s="28">
        <v>1330324.8499999996</v>
      </c>
      <c r="P24" s="28">
        <v>1010.7985966981514</v>
      </c>
      <c r="Q24" s="28">
        <v>738.56197929598648</v>
      </c>
      <c r="R24" s="28">
        <v>1173550.9099999997</v>
      </c>
      <c r="S24" s="28">
        <v>272.23661740216488</v>
      </c>
      <c r="T24" s="29">
        <v>156773.94</v>
      </c>
    </row>
    <row r="25" spans="1:20" x14ac:dyDescent="0.25">
      <c r="A25" s="24">
        <v>19</v>
      </c>
      <c r="B25" s="17" t="s">
        <v>22</v>
      </c>
      <c r="C25" s="21">
        <v>761642.3</v>
      </c>
      <c r="D25" s="10">
        <f t="shared" si="0"/>
        <v>599.07609248815663</v>
      </c>
      <c r="E25" s="11">
        <v>367.17311958215748</v>
      </c>
      <c r="F25" s="11">
        <v>522638.32000000007</v>
      </c>
      <c r="G25" s="26">
        <v>231.90297290599915</v>
      </c>
      <c r="H25" s="11">
        <v>239003.97999999998</v>
      </c>
      <c r="I25" s="10">
        <v>742908.09</v>
      </c>
      <c r="J25" s="10">
        <v>568.52280880761555</v>
      </c>
      <c r="K25" s="11">
        <v>418.46352458083697</v>
      </c>
      <c r="L25" s="12">
        <v>657461.25</v>
      </c>
      <c r="M25" s="6">
        <v>150.05928422677854</v>
      </c>
      <c r="N25" s="12">
        <v>85446.839999999967</v>
      </c>
      <c r="O25" s="28">
        <v>761022.39</v>
      </c>
      <c r="P25" s="28">
        <v>575.87453495650254</v>
      </c>
      <c r="Q25" s="28">
        <v>423.84171559544387</v>
      </c>
      <c r="R25" s="28">
        <v>673470.67</v>
      </c>
      <c r="S25" s="28">
        <v>152.03281936105867</v>
      </c>
      <c r="T25" s="29">
        <v>87551.719999999972</v>
      </c>
    </row>
    <row r="26" spans="1:20" x14ac:dyDescent="0.25">
      <c r="A26" s="24">
        <v>20</v>
      </c>
      <c r="B26" s="17" t="s">
        <v>23</v>
      </c>
      <c r="C26" s="21">
        <v>342622.43</v>
      </c>
      <c r="D26" s="10">
        <f t="shared" si="0"/>
        <v>286.76053790394337</v>
      </c>
      <c r="E26" s="11">
        <v>122.43217558712924</v>
      </c>
      <c r="F26" s="11">
        <v>173759.57</v>
      </c>
      <c r="G26" s="26">
        <v>164.32836231681415</v>
      </c>
      <c r="H26" s="11">
        <v>168862.86</v>
      </c>
      <c r="I26" s="10">
        <v>323888.21999999997</v>
      </c>
      <c r="J26" s="10">
        <v>224.13261025811522</v>
      </c>
      <c r="K26" s="11">
        <v>197.15138213869045</v>
      </c>
      <c r="L26" s="12">
        <v>308582.5</v>
      </c>
      <c r="M26" s="6">
        <v>26.981228119424763</v>
      </c>
      <c r="N26" s="12">
        <v>15305.719999999972</v>
      </c>
      <c r="O26" s="28">
        <v>342002.52</v>
      </c>
      <c r="P26" s="28">
        <v>235.49826613126274</v>
      </c>
      <c r="Q26" s="28">
        <v>205.13774237182255</v>
      </c>
      <c r="R26" s="28">
        <v>324591.92000000004</v>
      </c>
      <c r="S26" s="28">
        <v>30.360523759440184</v>
      </c>
      <c r="T26" s="29">
        <v>17410.599999999973</v>
      </c>
    </row>
    <row r="27" spans="1:20" ht="25.5" thickBot="1" x14ac:dyDescent="0.3">
      <c r="A27" s="25">
        <v>21</v>
      </c>
      <c r="B27" s="19" t="s">
        <v>24</v>
      </c>
      <c r="C27" s="21">
        <v>224305.77999999997</v>
      </c>
      <c r="D27" s="10">
        <f t="shared" si="0"/>
        <v>199.70327508683897</v>
      </c>
      <c r="E27" s="11">
        <v>48.748870094447611</v>
      </c>
      <c r="F27" s="11">
        <v>69185.919999999998</v>
      </c>
      <c r="G27" s="26">
        <v>150.95440499239135</v>
      </c>
      <c r="H27" s="11">
        <v>155119.85999999999</v>
      </c>
      <c r="I27" s="10">
        <v>205571.47999999995</v>
      </c>
      <c r="J27" s="10">
        <v>133.09468361127452</v>
      </c>
      <c r="K27" s="11">
        <v>130.3398896645156</v>
      </c>
      <c r="L27" s="12">
        <v>204008.75999999998</v>
      </c>
      <c r="M27" s="6">
        <v>2.7547939467589106</v>
      </c>
      <c r="N27" s="12">
        <v>1562.7199999999721</v>
      </c>
      <c r="O27" s="28">
        <v>223685.95999999993</v>
      </c>
      <c r="P27" s="28">
        <v>145.44425374104233</v>
      </c>
      <c r="Q27" s="28">
        <v>139.04862263319365</v>
      </c>
      <c r="R27" s="28">
        <v>220018.30999999997</v>
      </c>
      <c r="S27" s="28">
        <v>6.3956311078486738</v>
      </c>
      <c r="T27" s="29">
        <v>3667.6499999999724</v>
      </c>
    </row>
    <row r="28" spans="1:20" ht="15.75" thickBot="1" x14ac:dyDescent="0.3">
      <c r="A28" s="7"/>
      <c r="B28" s="48"/>
      <c r="C28" s="22">
        <f t="shared" ref="C28:D28" si="1">SUM(C7:C27)</f>
        <v>34629462.370000005</v>
      </c>
      <c r="D28" s="13">
        <f t="shared" si="1"/>
        <v>26300.003522317063</v>
      </c>
      <c r="E28" s="13">
        <f>SUM(E7:E27)</f>
        <v>19300.004385146389</v>
      </c>
      <c r="F28" s="13">
        <f t="shared" ref="F28:T28" si="2">SUM(F7:F27)</f>
        <v>27426534.199999999</v>
      </c>
      <c r="G28" s="13">
        <f t="shared" si="2"/>
        <v>6999.999137170671</v>
      </c>
      <c r="H28" s="13">
        <f t="shared" si="2"/>
        <v>7202928.1700000018</v>
      </c>
      <c r="I28" s="13">
        <f t="shared" si="2"/>
        <v>34236043.959999993</v>
      </c>
      <c r="J28" s="13">
        <f t="shared" si="2"/>
        <v>26299.995035962791</v>
      </c>
      <c r="K28" s="13">
        <f t="shared" si="2"/>
        <v>19299.997075004569</v>
      </c>
      <c r="L28" s="13">
        <f t="shared" si="2"/>
        <v>30257815.649999995</v>
      </c>
      <c r="M28" s="13">
        <f t="shared" si="2"/>
        <v>6999.9979609582251</v>
      </c>
      <c r="N28" s="13">
        <f t="shared" si="2"/>
        <v>3978228.3099999987</v>
      </c>
      <c r="O28" s="13">
        <f t="shared" si="2"/>
        <v>34616444.440000005</v>
      </c>
      <c r="P28" s="13">
        <f t="shared" si="2"/>
        <v>26299.997250772158</v>
      </c>
      <c r="Q28" s="13">
        <f t="shared" si="2"/>
        <v>19299.997819571847</v>
      </c>
      <c r="R28" s="13">
        <f t="shared" si="2"/>
        <v>30594013.600000001</v>
      </c>
      <c r="S28" s="13">
        <f t="shared" si="2"/>
        <v>6999.9994312003037</v>
      </c>
      <c r="T28" s="23">
        <f t="shared" si="2"/>
        <v>4022430.84</v>
      </c>
    </row>
    <row r="32" spans="1:20" x14ac:dyDescent="0.25"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</sheetData>
  <mergeCells count="6">
    <mergeCell ref="A1:T2"/>
    <mergeCell ref="O3:T4"/>
    <mergeCell ref="C3:H4"/>
    <mergeCell ref="I3:N4"/>
    <mergeCell ref="B3:B5"/>
    <mergeCell ref="A3:A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2024-10-07T07:10:40Z</dcterms:modified>
</cp:coreProperties>
</file>